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PD2/Diseño/2023107 – Anexos/"/>
    </mc:Choice>
  </mc:AlternateContent>
  <xr:revisionPtr revIDLastSave="43" documentId="8_{B70DB335-07DD-4AA7-B952-5C1F5C646D8D}" xr6:coauthVersionLast="47" xr6:coauthVersionMax="47" xr10:uidLastSave="{956972C6-2DC2-4F6C-886B-F7F90D7EACB7}"/>
  <bookViews>
    <workbookView xWindow="-120" yWindow="-120" windowWidth="20730" windowHeight="11040" xr2:uid="{FCB06072-DAD3-4490-8C68-AC939E20CCB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3" i="1"/>
  <c r="C22" i="1"/>
  <c r="C13" i="1"/>
  <c r="C14" i="1" s="1"/>
  <c r="C16" i="1" s="1"/>
  <c r="C18" i="1" s="1"/>
  <c r="C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federico diaz molina</author>
    <author>tc={288AFE59-5FA2-4D33-818B-84FC2A36F1EB}</author>
  </authors>
  <commentList>
    <comment ref="B11" authorId="0" shapeId="0" xr:uid="{EF0FF59B-6D11-48BB-9970-3EECEA348656}">
      <text>
        <r>
          <rPr>
            <b/>
            <sz val="8"/>
            <color indexed="81"/>
            <rFont val="Times New Roman"/>
            <family val="1"/>
          </rPr>
          <t>Ver Fig. 4 en documento principal</t>
        </r>
      </text>
    </comment>
    <comment ref="B12" authorId="0" shapeId="0" xr:uid="{46E437FA-7AA9-4812-BAB1-D6E706689464}">
      <text>
        <r>
          <rPr>
            <b/>
            <sz val="8"/>
            <color indexed="81"/>
            <rFont val="Times New Roman"/>
            <family val="1"/>
          </rPr>
          <t>Ver Fig. 4 en documento principal</t>
        </r>
      </text>
    </comment>
    <comment ref="B19" authorId="0" shapeId="0" xr:uid="{46EACD8C-B1E5-469C-A04E-320CD0133095}">
      <text>
        <r>
          <rPr>
            <b/>
            <sz val="8"/>
            <color indexed="81"/>
            <rFont val="Times New Roman"/>
            <family val="1"/>
          </rPr>
          <t>(Ver anexo 2023107 - Anexo 3 - Encuesta Demanda Pintura. Hoja 2)</t>
        </r>
      </text>
    </comment>
    <comment ref="C22" authorId="1" shapeId="0" xr:uid="{288AFE59-5FA2-4D33-818B-84FC2A36F1E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Lotes promedio al mes * 6 cuñetes por lote * 5 galones por cuñete</t>
      </text>
    </comment>
  </commentList>
</comments>
</file>

<file path=xl/sharedStrings.xml><?xml version="1.0" encoding="utf-8"?>
<sst xmlns="http://schemas.openxmlformats.org/spreadsheetml/2006/main" count="34" uniqueCount="28">
  <si>
    <t>ANEXO # 8 - CALCULO PARTICIPACIÓN DEMANDA PINTURA</t>
  </si>
  <si>
    <t>Titulo Documento:</t>
  </si>
  <si>
    <t>Calculo participación demanda pintura</t>
  </si>
  <si>
    <t>Autores:</t>
  </si>
  <si>
    <t>Grupo PD1 2023107 - Fecha: 18/05/2023</t>
  </si>
  <si>
    <t>Propósito:</t>
  </si>
  <si>
    <t>Procesar la informacion encontrada sobre la demanda de la pintura, con el fin de calcular la participacion de LA EMPRESA en la demanda mensual de pinturas tipo I a base de agua para uso exterior en Colombia año 2024</t>
  </si>
  <si>
    <t>CÁLCULO PARTICIPACIÓN DEMANDA PINTURA</t>
  </si>
  <si>
    <t>Descripcion</t>
  </si>
  <si>
    <t>Valor</t>
  </si>
  <si>
    <t>Unidades</t>
  </si>
  <si>
    <t xml:space="preserve">Volumen de ventas pinturas en Colombia año 2022 </t>
  </si>
  <si>
    <t>litros / año</t>
  </si>
  <si>
    <t>Tasa crecimiento</t>
  </si>
  <si>
    <t>Volumen de ventas pinturas en Colombia año 2023</t>
  </si>
  <si>
    <t>Volumen de ventas pinturas en Colombia año 2024</t>
  </si>
  <si>
    <t>Factor de conversion galon a litro</t>
  </si>
  <si>
    <t>galones / año</t>
  </si>
  <si>
    <t>Factor de conversion años a meses</t>
  </si>
  <si>
    <t>Volumen de ventas mensual de pinturas en Colombia año 2024</t>
  </si>
  <si>
    <t>galones / mes</t>
  </si>
  <si>
    <t>Porcentaje de pinturas tipo I a base de agua para uso exterior con respecto al total de pinturas</t>
  </si>
  <si>
    <t>Volumen de ventas mensual de pinturas tipo I a base de agua para uso exterior en Colombia año 2024</t>
  </si>
  <si>
    <t>Meta participacion de LA EMPRESA en la demanda mensual de pinturas tipo I a base de agua para uso exterior en Colombia año 2024</t>
  </si>
  <si>
    <t>TABLA XVI</t>
  </si>
  <si>
    <t>Meta produción de pinturas tipo I a base de agua para uso exterior en LA EMPRESA</t>
  </si>
  <si>
    <t>Produccion despues de implementada la simulacion</t>
  </si>
  <si>
    <t>Participacion con la implimentacion de LA EMPRESA en la demanda mensual de pinturas tipo I a base de agua para uso exterior en Colombia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</si>
</sst>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i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indexed="81"/>
      <name val="Times New Roman"/>
      <family val="1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7" fillId="4" borderId="15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  <xf numFmtId="3" fontId="8" fillId="0" borderId="16" xfId="0" applyNumberFormat="1" applyFont="1" applyBorder="1" applyAlignment="1">
      <alignment horizontal="right" vertical="center"/>
    </xf>
    <xf numFmtId="0" fontId="8" fillId="5" borderId="17" xfId="0" applyFont="1" applyFill="1" applyBorder="1" applyAlignment="1">
      <alignment horizontal="left" vertical="center" wrapText="1"/>
    </xf>
    <xf numFmtId="10" fontId="8" fillId="0" borderId="17" xfId="0" applyNumberFormat="1" applyFont="1" applyBorder="1" applyAlignment="1">
      <alignment horizontal="right" vertical="center"/>
    </xf>
    <xf numFmtId="0" fontId="0" fillId="0" borderId="17" xfId="0" applyBorder="1"/>
    <xf numFmtId="0" fontId="8" fillId="5" borderId="18" xfId="0" applyFont="1" applyFill="1" applyBorder="1" applyAlignment="1">
      <alignment horizontal="left" vertical="center" wrapText="1"/>
    </xf>
    <xf numFmtId="3" fontId="8" fillId="0" borderId="18" xfId="0" applyNumberFormat="1" applyFont="1" applyBorder="1" applyAlignment="1">
      <alignment horizontal="right" vertical="center"/>
    </xf>
    <xf numFmtId="0" fontId="8" fillId="5" borderId="15" xfId="0" applyFont="1" applyFill="1" applyBorder="1" applyAlignment="1">
      <alignment horizontal="left" vertical="center" wrapText="1"/>
    </xf>
    <xf numFmtId="3" fontId="8" fillId="0" borderId="15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/>
    </xf>
    <xf numFmtId="1" fontId="0" fillId="0" borderId="0" xfId="0" applyNumberFormat="1"/>
    <xf numFmtId="3" fontId="8" fillId="0" borderId="17" xfId="0" applyNumberFormat="1" applyFont="1" applyBorder="1" applyAlignment="1">
      <alignment horizontal="right" vertical="center"/>
    </xf>
    <xf numFmtId="165" fontId="8" fillId="0" borderId="17" xfId="0" applyNumberFormat="1" applyFont="1" applyBorder="1" applyAlignment="1">
      <alignment horizontal="right" vertical="center"/>
    </xf>
    <xf numFmtId="0" fontId="7" fillId="6" borderId="18" xfId="0" applyFont="1" applyFill="1" applyBorder="1" applyAlignment="1">
      <alignment horizontal="left" vertical="center" wrapText="1"/>
    </xf>
    <xf numFmtId="0" fontId="1" fillId="6" borderId="18" xfId="0" applyFont="1" applyFill="1" applyBorder="1"/>
    <xf numFmtId="0" fontId="6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left" vertical="center" wrapText="1"/>
    </xf>
    <xf numFmtId="3" fontId="8" fillId="0" borderId="19" xfId="0" applyNumberFormat="1" applyFont="1" applyBorder="1" applyAlignment="1">
      <alignment horizontal="right" vertical="center"/>
    </xf>
    <xf numFmtId="0" fontId="7" fillId="7" borderId="18" xfId="0" applyFont="1" applyFill="1" applyBorder="1" applyAlignment="1">
      <alignment horizontal="left" vertical="center" wrapText="1"/>
    </xf>
    <xf numFmtId="0" fontId="0" fillId="7" borderId="0" xfId="0" applyFill="1"/>
    <xf numFmtId="10" fontId="7" fillId="6" borderId="18" xfId="0" applyNumberFormat="1" applyFont="1" applyFill="1" applyBorder="1" applyAlignment="1">
      <alignment horizontal="right" vertical="center"/>
    </xf>
    <xf numFmtId="10" fontId="7" fillId="7" borderId="1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ederico Diaz Molina" id="{04DD3140-8AF2-442D-B4D8-9F58563D0E96}" userId="S::fedez10@javerianacali.edu.co::83bc86b1-7f01-4a81-9e5a-7322a02e145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2" dT="2023-10-17T04:52:19.36" personId="{04DD3140-8AF2-442D-B4D8-9F58563D0E96}" id="{288AFE59-5FA2-4D33-818B-84FC2A36F1EB}">
    <text>Lotes promedio al mes * 6 cuñetes por lote * 5 galones por cuñete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D660-CD1D-49FC-9FA5-948042E1CE06}">
  <dimension ref="B1:G24"/>
  <sheetViews>
    <sheetView tabSelected="1" topLeftCell="A15" zoomScale="90" zoomScaleNormal="90" workbookViewId="0">
      <selection activeCell="F28" sqref="F28"/>
    </sheetView>
  </sheetViews>
  <sheetFormatPr baseColWidth="10" defaultColWidth="11.42578125" defaultRowHeight="15" x14ac:dyDescent="0.25"/>
  <cols>
    <col min="2" max="2" width="42.85546875" customWidth="1"/>
    <col min="3" max="3" width="34.140625" customWidth="1"/>
    <col min="4" max="4" width="24.7109375" customWidth="1"/>
    <col min="5" max="5" width="18.85546875" customWidth="1"/>
  </cols>
  <sheetData>
    <row r="1" spans="2:7" ht="15.75" thickBot="1" x14ac:dyDescent="0.3"/>
    <row r="2" spans="2:7" ht="21.75" customHeight="1" thickBot="1" x14ac:dyDescent="0.3">
      <c r="B2" s="20" t="s">
        <v>0</v>
      </c>
      <c r="C2" s="21"/>
      <c r="D2" s="22"/>
    </row>
    <row r="3" spans="2:7" x14ac:dyDescent="0.25">
      <c r="B3" s="1" t="s">
        <v>1</v>
      </c>
      <c r="C3" s="23" t="s">
        <v>2</v>
      </c>
      <c r="D3" s="24"/>
    </row>
    <row r="4" spans="2:7" x14ac:dyDescent="0.25">
      <c r="B4" s="2" t="s">
        <v>3</v>
      </c>
      <c r="C4" s="25" t="s">
        <v>4</v>
      </c>
      <c r="D4" s="26"/>
    </row>
    <row r="5" spans="2:7" ht="15" customHeight="1" x14ac:dyDescent="0.25">
      <c r="B5" s="27" t="s">
        <v>5</v>
      </c>
      <c r="C5" s="29" t="s">
        <v>6</v>
      </c>
      <c r="D5" s="30"/>
    </row>
    <row r="6" spans="2:7" ht="24.75" customHeight="1" thickBot="1" x14ac:dyDescent="0.3">
      <c r="B6" s="28"/>
      <c r="C6" s="31"/>
      <c r="D6" s="32"/>
    </row>
    <row r="8" spans="2:7" x14ac:dyDescent="0.25">
      <c r="B8" s="19" t="s">
        <v>24</v>
      </c>
      <c r="C8" s="19"/>
      <c r="D8" s="19"/>
    </row>
    <row r="9" spans="2:7" x14ac:dyDescent="0.25">
      <c r="B9" s="19" t="s">
        <v>7</v>
      </c>
      <c r="C9" s="19"/>
      <c r="D9" s="19"/>
    </row>
    <row r="10" spans="2:7" x14ac:dyDescent="0.25">
      <c r="B10" s="3" t="s">
        <v>8</v>
      </c>
      <c r="C10" s="3" t="s">
        <v>9</v>
      </c>
      <c r="D10" s="3" t="s">
        <v>10</v>
      </c>
    </row>
    <row r="11" spans="2:7" x14ac:dyDescent="0.25">
      <c r="B11" s="4" t="s">
        <v>11</v>
      </c>
      <c r="C11" s="5">
        <v>164000000</v>
      </c>
      <c r="D11" s="4" t="s">
        <v>12</v>
      </c>
    </row>
    <row r="12" spans="2:7" ht="15.75" thickBot="1" x14ac:dyDescent="0.3">
      <c r="B12" s="6" t="s">
        <v>13</v>
      </c>
      <c r="C12" s="7">
        <v>5.3999999999999999E-2</v>
      </c>
      <c r="D12" s="8"/>
    </row>
    <row r="13" spans="2:7" x14ac:dyDescent="0.25">
      <c r="B13" s="9" t="s">
        <v>14</v>
      </c>
      <c r="C13" s="10">
        <f>+C11+(C11*C12)</f>
        <v>172856000</v>
      </c>
      <c r="D13" s="9" t="s">
        <v>12</v>
      </c>
    </row>
    <row r="14" spans="2:7" x14ac:dyDescent="0.25">
      <c r="B14" s="11" t="s">
        <v>15</v>
      </c>
      <c r="C14" s="12">
        <f>+C13+(C13*C12)</f>
        <v>182190224</v>
      </c>
      <c r="D14" s="11" t="s">
        <v>12</v>
      </c>
    </row>
    <row r="15" spans="2:7" ht="15.75" thickBot="1" x14ac:dyDescent="0.3">
      <c r="B15" s="6" t="s">
        <v>16</v>
      </c>
      <c r="C15" s="13">
        <v>3.7850000000000001</v>
      </c>
      <c r="D15" s="8"/>
    </row>
    <row r="16" spans="2:7" x14ac:dyDescent="0.25">
      <c r="B16" s="9" t="s">
        <v>15</v>
      </c>
      <c r="C16" s="10">
        <f>C14/C15</f>
        <v>48134801.58520475</v>
      </c>
      <c r="D16" s="9" t="s">
        <v>17</v>
      </c>
      <c r="G16" s="14"/>
    </row>
    <row r="17" spans="2:4" ht="15.75" thickBot="1" x14ac:dyDescent="0.3">
      <c r="B17" s="6" t="s">
        <v>18</v>
      </c>
      <c r="C17" s="15">
        <v>12</v>
      </c>
      <c r="D17" s="8"/>
    </row>
    <row r="18" spans="2:4" ht="22.5" x14ac:dyDescent="0.25">
      <c r="B18" s="9" t="s">
        <v>19</v>
      </c>
      <c r="C18" s="10">
        <f>+C16/C17</f>
        <v>4011233.4654337293</v>
      </c>
      <c r="D18" s="9" t="s">
        <v>20</v>
      </c>
    </row>
    <row r="19" spans="2:4" ht="42.75" customHeight="1" thickBot="1" x14ac:dyDescent="0.3">
      <c r="B19" s="6" t="s">
        <v>21</v>
      </c>
      <c r="C19" s="16">
        <v>0.41799999999999998</v>
      </c>
      <c r="D19" s="8"/>
    </row>
    <row r="20" spans="2:4" ht="22.5" x14ac:dyDescent="0.25">
      <c r="B20" s="9" t="s">
        <v>22</v>
      </c>
      <c r="C20" s="10">
        <f>C19*C18</f>
        <v>1676695.5885512987</v>
      </c>
      <c r="D20" s="9" t="s">
        <v>20</v>
      </c>
    </row>
    <row r="21" spans="2:4" ht="23.25" thickBot="1" x14ac:dyDescent="0.3">
      <c r="B21" s="6" t="s">
        <v>25</v>
      </c>
      <c r="C21" s="15">
        <v>5000</v>
      </c>
      <c r="D21" s="6" t="s">
        <v>20</v>
      </c>
    </row>
    <row r="22" spans="2:4" ht="15.75" thickBot="1" x14ac:dyDescent="0.3">
      <c r="B22" s="33" t="s">
        <v>26</v>
      </c>
      <c r="C22" s="34">
        <f>287.7*6*5</f>
        <v>8631</v>
      </c>
      <c r="D22" s="6" t="s">
        <v>20</v>
      </c>
    </row>
    <row r="23" spans="2:4" ht="31.5" x14ac:dyDescent="0.25">
      <c r="B23" s="17" t="s">
        <v>23</v>
      </c>
      <c r="C23" s="37">
        <f>+C21/C20</f>
        <v>2.9820559164947216E-3</v>
      </c>
      <c r="D23" s="18"/>
    </row>
    <row r="24" spans="2:4" ht="44.25" customHeight="1" x14ac:dyDescent="0.25">
      <c r="B24" s="35" t="s">
        <v>27</v>
      </c>
      <c r="C24" s="38">
        <f>+C22/C20</f>
        <v>5.1476249230531885E-3</v>
      </c>
      <c r="D24" s="36"/>
    </row>
  </sheetData>
  <mergeCells count="7">
    <mergeCell ref="B9:D9"/>
    <mergeCell ref="B2:D2"/>
    <mergeCell ref="C3:D3"/>
    <mergeCell ref="C4:D4"/>
    <mergeCell ref="B5:B6"/>
    <mergeCell ref="C5:D6"/>
    <mergeCell ref="B8:D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diaz molina</dc:creator>
  <cp:keywords/>
  <dc:description/>
  <cp:lastModifiedBy>Federico Diaz Molina</cp:lastModifiedBy>
  <cp:revision/>
  <dcterms:created xsi:type="dcterms:W3CDTF">2023-05-22T03:44:29Z</dcterms:created>
  <dcterms:modified xsi:type="dcterms:W3CDTF">2023-10-17T05:06:49Z</dcterms:modified>
  <cp:category/>
  <cp:contentStatus/>
</cp:coreProperties>
</file>